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Sheet1!$A$3:$I$21</definedName>
  </definedNames>
  <calcPr calcId="144525"/>
</workbook>
</file>

<file path=xl/calcChain.xml><?xml version="1.0" encoding="utf-8"?>
<calcChain xmlns="http://schemas.openxmlformats.org/spreadsheetml/2006/main">
  <c r="I12" i="1" l="1"/>
  <c r="I5" i="1"/>
  <c r="I6" i="1"/>
  <c r="I7" i="1"/>
  <c r="I8" i="1"/>
  <c r="I9" i="1"/>
  <c r="I10" i="1"/>
  <c r="I11" i="1"/>
  <c r="I4" i="1"/>
  <c r="E5" i="1"/>
  <c r="E6" i="1"/>
  <c r="E7" i="1"/>
  <c r="E8" i="1"/>
  <c r="E9" i="1"/>
  <c r="E10" i="1"/>
  <c r="E11" i="1"/>
  <c r="E12" i="1"/>
  <c r="E4" i="1"/>
  <c r="C4" i="1"/>
  <c r="C10" i="1"/>
  <c r="C12" i="1"/>
  <c r="C11" i="1"/>
  <c r="C9" i="1"/>
  <c r="C8" i="1"/>
  <c r="C5" i="1"/>
  <c r="C6" i="1"/>
  <c r="C7" i="1"/>
</calcChain>
</file>

<file path=xl/sharedStrings.xml><?xml version="1.0" encoding="utf-8"?>
<sst xmlns="http://schemas.openxmlformats.org/spreadsheetml/2006/main" count="72" uniqueCount="29">
  <si>
    <t>CHI NHÁNH NGÂN HÀNG THÁI BÌNH DƯƠNG</t>
  </si>
  <si>
    <t>BẢNG TỔNG KẾT MUA BÁN VÀNG NGOẠI TỆ  TRONG NGÀY 01/01/2018</t>
  </si>
  <si>
    <t>STT</t>
  </si>
  <si>
    <t>Mã hàng</t>
  </si>
  <si>
    <t>Mua</t>
  </si>
  <si>
    <t>Bán</t>
  </si>
  <si>
    <t>Đơn giá</t>
  </si>
  <si>
    <t>Mã 
hàng</t>
  </si>
  <si>
    <t>Số 
lượng</t>
  </si>
  <si>
    <t>Đơn vị 
tính</t>
  </si>
  <si>
    <t>Đơn 
giá</t>
  </si>
  <si>
    <t>Thành 
tiền</t>
  </si>
  <si>
    <t>V99</t>
  </si>
  <si>
    <t>V97</t>
  </si>
  <si>
    <t>USD</t>
  </si>
  <si>
    <t>FF</t>
  </si>
  <si>
    <t>DM</t>
  </si>
  <si>
    <t>GBP</t>
  </si>
  <si>
    <t>Tên hàng</t>
  </si>
  <si>
    <t>Tên 
hàng</t>
  </si>
  <si>
    <t>BẢNG ĐƠN GIÁ</t>
  </si>
  <si>
    <t>Vàng 99%</t>
  </si>
  <si>
    <t>Vàng 97%</t>
  </si>
  <si>
    <t>Đô La Mỹ</t>
  </si>
  <si>
    <t>Bảng Anh</t>
  </si>
  <si>
    <t>Mác Đức</t>
  </si>
  <si>
    <t>Franc Pháp</t>
  </si>
  <si>
    <t>X</t>
  </si>
  <si>
    <t>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</si>
</sst>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topLeftCell="A13" workbookViewId="0">
      <selection activeCell="I14" sqref="I14"/>
    </sheetView>
  </sheetViews>
  <sheetFormatPr defaultRowHeight="15" x14ac:dyDescent="0.25"/>
  <cols>
    <col min="2" max="2" width="11.5703125" customWidth="1"/>
    <col min="3" max="3" width="10.5703125" customWidth="1"/>
    <col min="4" max="4" width="11.28515625" customWidth="1"/>
    <col min="8" max="8" width="10.85546875" customWidth="1"/>
    <col min="9" max="9" width="14.140625" customWidth="1"/>
  </cols>
  <sheetData>
    <row r="1" spans="1:9" ht="16.5" x14ac:dyDescent="0.25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ht="16.5" x14ac:dyDescent="0.2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33" x14ac:dyDescent="0.25">
      <c r="A3" s="2" t="s">
        <v>2</v>
      </c>
      <c r="B3" s="3" t="s">
        <v>7</v>
      </c>
      <c r="C3" s="3" t="s">
        <v>19</v>
      </c>
      <c r="D3" s="3" t="s">
        <v>8</v>
      </c>
      <c r="E3" s="3" t="s">
        <v>9</v>
      </c>
      <c r="F3" s="2" t="s">
        <v>4</v>
      </c>
      <c r="G3" s="2" t="s">
        <v>5</v>
      </c>
      <c r="H3" s="3" t="s">
        <v>10</v>
      </c>
      <c r="I3" s="3" t="s">
        <v>11</v>
      </c>
    </row>
    <row r="4" spans="1:9" ht="16.5" x14ac:dyDescent="0.25">
      <c r="A4" s="2">
        <v>1</v>
      </c>
      <c r="B4" s="2" t="s">
        <v>12</v>
      </c>
      <c r="C4" s="2" t="str">
        <f>VLOOKUP(B4,B16:C21,2,0)</f>
        <v>Vàng 99%</v>
      </c>
      <c r="D4" s="2">
        <v>5</v>
      </c>
      <c r="E4" s="2" t="str">
        <f>IF(LEFT(B4,1)="V","Lượng","Mã hàng")</f>
        <v>Lượng</v>
      </c>
      <c r="F4" s="2" t="s">
        <v>27</v>
      </c>
      <c r="G4" s="2"/>
      <c r="H4" s="2">
        <v>5000000</v>
      </c>
      <c r="I4" s="2">
        <f>H4*D4</f>
        <v>25000000</v>
      </c>
    </row>
    <row r="5" spans="1:9" ht="16.5" x14ac:dyDescent="0.25">
      <c r="A5" s="2">
        <v>2</v>
      </c>
      <c r="B5" s="2" t="s">
        <v>13</v>
      </c>
      <c r="C5" s="2" t="str">
        <f t="shared" ref="C5:C12" si="0">VLOOKUP(B5,B17:C22,2,0)</f>
        <v>Vàng 97%</v>
      </c>
      <c r="D5" s="2">
        <v>12</v>
      </c>
      <c r="E5" s="2" t="str">
        <f>IF(LEFT(B5,1)="V","Lượng","Mã hàng")</f>
        <v>Lượng</v>
      </c>
      <c r="F5" s="2"/>
      <c r="G5" s="2" t="s">
        <v>27</v>
      </c>
      <c r="H5" s="2">
        <v>4940000</v>
      </c>
      <c r="I5" s="2">
        <f t="shared" ref="I5:I12" si="1">H5*D5</f>
        <v>59280000</v>
      </c>
    </row>
    <row r="6" spans="1:9" ht="16.5" x14ac:dyDescent="0.25">
      <c r="A6" s="2">
        <v>3</v>
      </c>
      <c r="B6" s="2" t="s">
        <v>14</v>
      </c>
      <c r="C6" s="2" t="str">
        <f t="shared" si="0"/>
        <v>Đô La Mỹ</v>
      </c>
      <c r="D6" s="2">
        <v>1200</v>
      </c>
      <c r="E6" s="2" t="str">
        <f t="shared" ref="E5:E12" si="2">IF(LEFT(B6,1)="V","Lượng","Mã hàng")</f>
        <v>Mã hàng</v>
      </c>
      <c r="F6" s="2"/>
      <c r="G6" s="2" t="s">
        <v>27</v>
      </c>
      <c r="H6" s="2">
        <v>11670</v>
      </c>
      <c r="I6" s="2">
        <f t="shared" si="1"/>
        <v>14004000</v>
      </c>
    </row>
    <row r="7" spans="1:9" ht="16.5" x14ac:dyDescent="0.25">
      <c r="A7" s="2">
        <v>4</v>
      </c>
      <c r="B7" s="2" t="s">
        <v>15</v>
      </c>
      <c r="C7" s="2" t="str">
        <f t="shared" si="0"/>
        <v>Franc Pháp</v>
      </c>
      <c r="D7" s="2">
        <v>5000</v>
      </c>
      <c r="E7" s="2" t="str">
        <f t="shared" si="2"/>
        <v>Mã hàng</v>
      </c>
      <c r="F7" s="2" t="s">
        <v>27</v>
      </c>
      <c r="G7" s="2"/>
      <c r="H7" s="2">
        <v>2960</v>
      </c>
      <c r="I7" s="2">
        <f t="shared" si="1"/>
        <v>14800000</v>
      </c>
    </row>
    <row r="8" spans="1:9" ht="16.5" x14ac:dyDescent="0.25">
      <c r="A8" s="2">
        <v>5</v>
      </c>
      <c r="B8" s="2" t="s">
        <v>13</v>
      </c>
      <c r="C8" s="2" t="str">
        <f>VLOOKUP(B8,B16:C21,2,0)</f>
        <v>Vàng 97%</v>
      </c>
      <c r="D8" s="2">
        <v>5</v>
      </c>
      <c r="E8" s="2" t="str">
        <f t="shared" si="2"/>
        <v>Lượng</v>
      </c>
      <c r="F8" s="2" t="s">
        <v>27</v>
      </c>
      <c r="G8" s="2"/>
      <c r="H8" s="2">
        <v>4000000</v>
      </c>
      <c r="I8" s="2">
        <f t="shared" si="1"/>
        <v>20000000</v>
      </c>
    </row>
    <row r="9" spans="1:9" ht="16.5" x14ac:dyDescent="0.25">
      <c r="A9" s="2">
        <v>6</v>
      </c>
      <c r="B9" s="2" t="s">
        <v>16</v>
      </c>
      <c r="C9" s="2" t="str">
        <f>VLOOKUP(B9,B16:C21,2,0)</f>
        <v>Mác Đức</v>
      </c>
      <c r="D9" s="2">
        <v>4500</v>
      </c>
      <c r="E9" s="2" t="str">
        <f t="shared" si="2"/>
        <v>Mã hàng</v>
      </c>
      <c r="F9" s="2" t="s">
        <v>27</v>
      </c>
      <c r="G9" s="2"/>
      <c r="H9" s="2">
        <v>5700</v>
      </c>
      <c r="I9" s="2">
        <f t="shared" si="1"/>
        <v>25650000</v>
      </c>
    </row>
    <row r="10" spans="1:9" ht="16.5" x14ac:dyDescent="0.25">
      <c r="A10" s="2">
        <v>7</v>
      </c>
      <c r="B10" s="2" t="s">
        <v>17</v>
      </c>
      <c r="C10" s="2" t="str">
        <f>VLOOKUP(B10,B16:C21,2,0)</f>
        <v>Bảng Anh</v>
      </c>
      <c r="D10" s="2">
        <v>800</v>
      </c>
      <c r="E10" s="2" t="str">
        <f t="shared" si="2"/>
        <v>Mã hàng</v>
      </c>
      <c r="F10" s="2"/>
      <c r="G10" s="2" t="s">
        <v>27</v>
      </c>
      <c r="H10" s="2">
        <v>18800</v>
      </c>
      <c r="I10" s="2">
        <f t="shared" si="1"/>
        <v>15040000</v>
      </c>
    </row>
    <row r="11" spans="1:9" ht="16.5" x14ac:dyDescent="0.25">
      <c r="A11" s="2">
        <v>8</v>
      </c>
      <c r="B11" s="2" t="s">
        <v>14</v>
      </c>
      <c r="C11" s="2" t="str">
        <f>VLOOKUP(B11,B16:C21,2,0)</f>
        <v>Đô La Mỹ</v>
      </c>
      <c r="D11" s="2">
        <v>8000</v>
      </c>
      <c r="E11" s="2" t="str">
        <f t="shared" si="2"/>
        <v>Mã hàng</v>
      </c>
      <c r="F11" s="2" t="s">
        <v>27</v>
      </c>
      <c r="G11" s="2"/>
      <c r="H11" s="2">
        <v>1650</v>
      </c>
      <c r="I11" s="2">
        <f t="shared" si="1"/>
        <v>13200000</v>
      </c>
    </row>
    <row r="12" spans="1:9" ht="16.5" x14ac:dyDescent="0.25">
      <c r="A12" s="2">
        <v>9</v>
      </c>
      <c r="B12" s="2" t="s">
        <v>12</v>
      </c>
      <c r="C12" s="2" t="str">
        <f>VLOOKUP(B12,B16:C21,2,0)</f>
        <v>Vàng 99%</v>
      </c>
      <c r="D12" s="2">
        <v>28</v>
      </c>
      <c r="E12" s="2" t="str">
        <f t="shared" si="2"/>
        <v>Lượng</v>
      </c>
      <c r="F12" s="2" t="s">
        <v>27</v>
      </c>
      <c r="G12" s="2"/>
      <c r="H12" s="2">
        <v>5000000</v>
      </c>
      <c r="I12" s="2">
        <f>H12*D12</f>
        <v>140000000</v>
      </c>
    </row>
    <row r="13" spans="1:9" x14ac:dyDescent="0.25">
      <c r="A13" s="5" t="s">
        <v>20</v>
      </c>
      <c r="B13" s="5"/>
      <c r="C13" s="5"/>
      <c r="D13" s="5"/>
      <c r="E13" s="5"/>
    </row>
    <row r="14" spans="1:9" ht="16.5" customHeight="1" x14ac:dyDescent="0.25">
      <c r="B14" s="6" t="s">
        <v>3</v>
      </c>
      <c r="C14" s="8" t="s">
        <v>18</v>
      </c>
      <c r="D14" s="8" t="s">
        <v>6</v>
      </c>
      <c r="E14" s="8"/>
    </row>
    <row r="15" spans="1:9" x14ac:dyDescent="0.25">
      <c r="B15" s="6"/>
      <c r="C15" s="8"/>
      <c r="D15" s="1" t="s">
        <v>4</v>
      </c>
      <c r="E15" s="1" t="s">
        <v>5</v>
      </c>
    </row>
    <row r="16" spans="1:9" ht="16.5" x14ac:dyDescent="0.25">
      <c r="B16" s="7" t="s">
        <v>12</v>
      </c>
      <c r="C16" s="1" t="s">
        <v>21</v>
      </c>
      <c r="D16" s="1">
        <v>5000000</v>
      </c>
      <c r="E16" s="1">
        <v>5040000</v>
      </c>
    </row>
    <row r="17" spans="1:9" ht="16.5" x14ac:dyDescent="0.25">
      <c r="B17" s="7" t="s">
        <v>13</v>
      </c>
      <c r="C17" s="1" t="s">
        <v>22</v>
      </c>
      <c r="D17" s="1">
        <v>4000000</v>
      </c>
      <c r="E17" s="1">
        <v>4940000</v>
      </c>
    </row>
    <row r="18" spans="1:9" ht="16.5" x14ac:dyDescent="0.25">
      <c r="B18" s="7" t="s">
        <v>14</v>
      </c>
      <c r="C18" s="1" t="s">
        <v>23</v>
      </c>
      <c r="D18" s="1">
        <v>1650</v>
      </c>
      <c r="E18" s="1">
        <v>11670</v>
      </c>
    </row>
    <row r="19" spans="1:9" ht="16.5" x14ac:dyDescent="0.25">
      <c r="B19" s="7" t="s">
        <v>17</v>
      </c>
      <c r="C19" s="1" t="s">
        <v>24</v>
      </c>
      <c r="D19" s="1">
        <v>8600</v>
      </c>
      <c r="E19" s="1">
        <v>18800</v>
      </c>
    </row>
    <row r="20" spans="1:9" ht="16.5" x14ac:dyDescent="0.25">
      <c r="B20" s="7" t="s">
        <v>16</v>
      </c>
      <c r="C20" s="1" t="s">
        <v>25</v>
      </c>
      <c r="D20" s="1">
        <v>5700</v>
      </c>
      <c r="E20" s="1">
        <v>5856</v>
      </c>
    </row>
    <row r="21" spans="1:9" ht="16.5" x14ac:dyDescent="0.25">
      <c r="B21" s="7" t="s">
        <v>15</v>
      </c>
      <c r="C21" s="1" t="s">
        <v>26</v>
      </c>
      <c r="D21" s="1">
        <v>2960</v>
      </c>
      <c r="E21" s="1">
        <v>3000</v>
      </c>
    </row>
    <row r="24" spans="1:9" ht="33" x14ac:dyDescent="0.25">
      <c r="A24" s="2" t="s">
        <v>2</v>
      </c>
      <c r="B24" s="3" t="s">
        <v>7</v>
      </c>
      <c r="C24" s="3" t="s">
        <v>19</v>
      </c>
      <c r="D24" s="3" t="s">
        <v>8</v>
      </c>
      <c r="E24" s="3" t="s">
        <v>9</v>
      </c>
      <c r="F24" s="2" t="s">
        <v>4</v>
      </c>
      <c r="G24" s="2" t="s">
        <v>5</v>
      </c>
      <c r="H24" s="3" t="s">
        <v>10</v>
      </c>
      <c r="I24" s="3" t="s">
        <v>11</v>
      </c>
    </row>
    <row r="25" spans="1:9" ht="16.5" x14ac:dyDescent="0.25">
      <c r="A25" s="2">
        <v>1</v>
      </c>
      <c r="B25" s="2" t="s">
        <v>12</v>
      </c>
      <c r="C25" s="2" t="s">
        <v>21</v>
      </c>
      <c r="D25" s="2">
        <v>5</v>
      </c>
      <c r="E25" s="2" t="s">
        <v>28</v>
      </c>
      <c r="F25" s="2" t="s">
        <v>27</v>
      </c>
      <c r="G25" s="2"/>
      <c r="H25" s="2">
        <v>5000000</v>
      </c>
      <c r="I25" s="2">
        <v>25000000</v>
      </c>
    </row>
    <row r="26" spans="1:9" ht="16.5" x14ac:dyDescent="0.25">
      <c r="A26" s="2">
        <v>2</v>
      </c>
      <c r="B26" s="2" t="s">
        <v>13</v>
      </c>
      <c r="C26" s="2" t="s">
        <v>22</v>
      </c>
      <c r="D26" s="2">
        <v>12</v>
      </c>
      <c r="E26" s="2" t="s">
        <v>28</v>
      </c>
      <c r="F26" s="2"/>
      <c r="G26" s="2" t="s">
        <v>27</v>
      </c>
      <c r="H26" s="2">
        <v>4940000</v>
      </c>
      <c r="I26" s="2">
        <v>59280000</v>
      </c>
    </row>
    <row r="27" spans="1:9" ht="16.5" x14ac:dyDescent="0.25">
      <c r="A27" s="2">
        <v>5</v>
      </c>
      <c r="B27" s="2" t="s">
        <v>13</v>
      </c>
      <c r="C27" s="2" t="s">
        <v>22</v>
      </c>
      <c r="D27" s="2">
        <v>5</v>
      </c>
      <c r="E27" s="2" t="s">
        <v>28</v>
      </c>
      <c r="F27" s="2" t="s">
        <v>27</v>
      </c>
      <c r="G27" s="2"/>
      <c r="H27" s="2">
        <v>4000000</v>
      </c>
      <c r="I27" s="2">
        <v>20000000</v>
      </c>
    </row>
    <row r="28" spans="1:9" ht="16.5" x14ac:dyDescent="0.25">
      <c r="A28" s="2">
        <v>9</v>
      </c>
      <c r="B28" s="2" t="s">
        <v>12</v>
      </c>
      <c r="C28" s="2" t="s">
        <v>21</v>
      </c>
      <c r="D28" s="2">
        <v>28</v>
      </c>
      <c r="E28" s="2" t="s">
        <v>28</v>
      </c>
      <c r="F28" s="2" t="s">
        <v>27</v>
      </c>
      <c r="G28" s="2"/>
      <c r="H28" s="2">
        <v>5000000</v>
      </c>
      <c r="I28" s="2">
        <v>140000000</v>
      </c>
    </row>
  </sheetData>
  <mergeCells count="6">
    <mergeCell ref="A1:I1"/>
    <mergeCell ref="A2:I2"/>
    <mergeCell ref="A13:E13"/>
    <mergeCell ref="D14:E14"/>
    <mergeCell ref="B14:B15"/>
    <mergeCell ref="C14:C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2019-05-17T06:33:57Z</dcterms:created>
  <dcterms:modified xsi:type="dcterms:W3CDTF">2019-05-17T07:22:53Z</dcterms:modified>
</cp:coreProperties>
</file>